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rws.nl\p-dfs01\afdeling\wvl\BV_IC\BIO_Algemeen\Contractzaken KI\Tim Kievit\31175500 - Actualisatie MVI-criteria\Documenten Actualisatie MVI-Criteria\"/>
    </mc:Choice>
  </mc:AlternateContent>
  <workbookProtection workbookAlgorithmName="SHA-512" workbookHashValue="bMLTRFHFYZxo8sb59NS/ZAgjfFM+pDQugE9kUP0dJ4VlXuUkusZH3lV7ZILIqUdpBca7NA+UvMZmWfK9td7OhQ==" workbookSaltValue="ozGSJB80qsBZUqIeggSaQw==" workbookSpinCount="100000" lockStructure="1"/>
  <bookViews>
    <workbookView xWindow="0" yWindow="0" windowWidth="38400" windowHeight="1968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7" i="1" l="1"/>
  <c r="D145" i="1"/>
  <c r="D144" i="1"/>
  <c r="D143" i="1"/>
  <c r="D142" i="1"/>
  <c r="D141" i="1"/>
  <c r="D45" i="1"/>
  <c r="D34" i="1"/>
  <c r="D80" i="1"/>
  <c r="C134" i="1"/>
  <c r="D132" i="1"/>
  <c r="D131" i="1"/>
  <c r="D130" i="1"/>
  <c r="D129" i="1"/>
  <c r="D128" i="1"/>
  <c r="C121" i="1"/>
  <c r="D119" i="1"/>
  <c r="D118" i="1"/>
  <c r="D117" i="1"/>
  <c r="D116" i="1"/>
  <c r="D115" i="1"/>
  <c r="D68" i="1"/>
  <c r="D66" i="1"/>
  <c r="D65" i="1"/>
  <c r="D64" i="1"/>
  <c r="D63" i="1"/>
  <c r="D57" i="1"/>
  <c r="D55" i="1"/>
  <c r="D54" i="1"/>
  <c r="D53" i="1"/>
  <c r="D52" i="1"/>
  <c r="D46" i="1"/>
  <c r="D44" i="1"/>
  <c r="D43" i="1"/>
  <c r="D42" i="1"/>
  <c r="D41" i="1"/>
  <c r="C108" i="1"/>
  <c r="D106" i="1"/>
  <c r="D105" i="1"/>
  <c r="D104" i="1"/>
  <c r="D103" i="1"/>
  <c r="D102" i="1"/>
  <c r="C95" i="1"/>
  <c r="D93" i="1"/>
  <c r="D92" i="1"/>
  <c r="D91" i="1"/>
  <c r="D90" i="1"/>
  <c r="D89" i="1"/>
  <c r="D30" i="1"/>
  <c r="D32" i="1"/>
  <c r="D31" i="1"/>
  <c r="D35" i="1"/>
  <c r="D33" i="1"/>
  <c r="D148" i="1" l="1"/>
  <c r="D149" i="1" s="1"/>
  <c r="C152" i="1"/>
  <c r="D69" i="1"/>
  <c r="D58" i="1"/>
  <c r="D47" i="1"/>
  <c r="D36" i="1"/>
  <c r="D135" i="1"/>
  <c r="D136" i="1" s="1"/>
  <c r="D122" i="1"/>
  <c r="D123" i="1" s="1"/>
  <c r="D109" i="1"/>
  <c r="D110" i="1" s="1"/>
  <c r="D96" i="1"/>
  <c r="D97" i="1" s="1"/>
  <c r="D82" i="1" l="1"/>
  <c r="D157" i="1" s="1"/>
  <c r="D153" i="1"/>
  <c r="D158" i="1" s="1"/>
  <c r="D159" i="1" l="1"/>
  <c r="D160" i="1" s="1"/>
</calcChain>
</file>

<file path=xl/sharedStrings.xml><?xml version="1.0" encoding="utf-8"?>
<sst xmlns="http://schemas.openxmlformats.org/spreadsheetml/2006/main" count="152" uniqueCount="78">
  <si>
    <t xml:space="preserve">Actualisatie MVI-criteria </t>
  </si>
  <si>
    <t xml:space="preserve">Instructie </t>
  </si>
  <si>
    <t>Betreft: Staat van tarieven en prijzen behorende bij het Inschrijvingsbiljet van inschrijver(-s), te ondertekenen door de inschrijver vermeld onder A op het biljet:</t>
  </si>
  <si>
    <t>Inschrijver:</t>
  </si>
  <si>
    <t xml:space="preserve"> 1) Bij een natuurlijke persoon naam en voornamen voluit, bij een rechtspersoon de statutaire naam.</t>
  </si>
  <si>
    <t xml:space="preserve">    </t>
  </si>
  <si>
    <t xml:space="preserve">Gevestigd te: </t>
  </si>
  <si>
    <t>2) Bij een natuurlijke persoon de woonplaats, bij een rechtspersoon de vestigingsplaats met volledig adres en zo nodig vermelding van de Provincie en land.</t>
  </si>
  <si>
    <t xml:space="preserve">Het totaalbedrag uit de staat van tarieven dient overeen te komen met het bedrag op het inschrijvingsbiljet </t>
  </si>
  <si>
    <t xml:space="preserve">De groene vakken dient u in te vullen, de gele en blauwe vakken zijn ter informatie </t>
  </si>
  <si>
    <t xml:space="preserve">Beschijving van de optionele onderdelen is ook opgenomen in de vraagspecificatie  </t>
  </si>
  <si>
    <t>6 jaar</t>
  </si>
  <si>
    <t>Optie 1 á 200 uur</t>
  </si>
  <si>
    <t>Junior medewerker</t>
  </si>
  <si>
    <t>Medior medewerker</t>
  </si>
  <si>
    <t xml:space="preserve">Senior mederwerker </t>
  </si>
  <si>
    <t xml:space="preserve">Soort medewerker </t>
  </si>
  <si>
    <t>Uurtarief</t>
  </si>
  <si>
    <t xml:space="preserve">Totaalprijs optie 1 </t>
  </si>
  <si>
    <t xml:space="preserve">Totaal bedrag per medewerker </t>
  </si>
  <si>
    <t>Optie 2 á 120 uur</t>
  </si>
  <si>
    <t>Optie 3 á 60 uur</t>
  </si>
  <si>
    <t>Optie 4 á 40 uur</t>
  </si>
  <si>
    <t>Totaalprijs optie 2</t>
  </si>
  <si>
    <t>Totaalprijs optie 3</t>
  </si>
  <si>
    <t>Totaalprijs optie 4</t>
  </si>
  <si>
    <t>Totaalprijs optie 5</t>
  </si>
  <si>
    <t>Optie 5 á 24 uur</t>
  </si>
  <si>
    <t xml:space="preserve">Totaal aantal uren (max 200 totaal) </t>
  </si>
  <si>
    <t>Totaalprijs optie 1 met verwachte invulling (1x)</t>
  </si>
  <si>
    <t>Totaalbedrag van 6 jaar wordt meegenomen in de EMVI tabel (Vaste gedeelte +Optionele gedeelte)</t>
  </si>
  <si>
    <t>Bedragendienen realistisch en marktconform te zijn</t>
  </si>
  <si>
    <t xml:space="preserve">Optionele werkzaamheden </t>
  </si>
  <si>
    <t>1e reguliere actualisatie</t>
  </si>
  <si>
    <t>x</t>
  </si>
  <si>
    <t xml:space="preserve">Totaal aantal uren (max 120 totaal) </t>
  </si>
  <si>
    <t>in te vullen</t>
  </si>
  <si>
    <t>Totaal aantal uren</t>
  </si>
  <si>
    <t>Totaalprijs 1e reguliere actualisatie</t>
  </si>
  <si>
    <t>2e reguliere actualisatie</t>
  </si>
  <si>
    <t>Totaalprijs 2e reguliere actualisatie</t>
  </si>
  <si>
    <t>3e reguliere actualisatie</t>
  </si>
  <si>
    <t>Totaalprijs 3e reguliere actualisatie</t>
  </si>
  <si>
    <t>4e reguliere actualisatie</t>
  </si>
  <si>
    <t>Totaalprijs 4e reguliere actualisatie</t>
  </si>
  <si>
    <t>Doorontwikkelen en onderhoud MVI-criteriatool</t>
  </si>
  <si>
    <t>Aanpassingen adhv inschrijving</t>
  </si>
  <si>
    <t>Beheer en onderhoud 1e actualisatie</t>
  </si>
  <si>
    <t>Beheer en onderhoud 2e actualisatie</t>
  </si>
  <si>
    <t>Beheer en onderhoud 3e actualisatie</t>
  </si>
  <si>
    <t>Beheer en onderhoud 4e actualisatie</t>
  </si>
  <si>
    <t>Product</t>
  </si>
  <si>
    <t>Totaal bedrag per product</t>
  </si>
  <si>
    <t xml:space="preserve">Totaal aantal uren (max 60 totaal) </t>
  </si>
  <si>
    <t>Totaal aantal uur (max 60 totaal)</t>
  </si>
  <si>
    <t>Totaal aantal uur (max 200 totaal)</t>
  </si>
  <si>
    <t>Totaalprijs optie 2 met verwachte invulling (2x)</t>
  </si>
  <si>
    <t>Totaalprijs optie 3 met verwachte invulling (3x)</t>
  </si>
  <si>
    <t>Totaal aantal uur (max 120 totaal)</t>
  </si>
  <si>
    <t>Vaste werkzaamheden</t>
  </si>
  <si>
    <t xml:space="preserve">Reguliere actualisatie </t>
  </si>
  <si>
    <t>Totaalprijs doorontwikkelen en onderhoud MVI-criteriatool</t>
  </si>
  <si>
    <t xml:space="preserve">Totaal aantal uren (max 40 totaal) </t>
  </si>
  <si>
    <t>Totaal aantal uur (max 40 totaal)</t>
  </si>
  <si>
    <t xml:space="preserve">Totaal aantal uren (max 24 totaal) </t>
  </si>
  <si>
    <t>Totaalprijs optie 4 met verwachte invulling (4x)</t>
  </si>
  <si>
    <t>Totaal aantal uur (max 24 totaal)</t>
  </si>
  <si>
    <t>Totaalprijs optie 5 met verwachte invulling (5x)</t>
  </si>
  <si>
    <t>Totaal aantal uren (max 900)</t>
  </si>
  <si>
    <t>U dient een prijs aan te geven voor 10 onderdelen</t>
  </si>
  <si>
    <t>Inschrijver dient aan te geven hoeveel functies worden toegepast tijdens de opdracht. (maximaal 6)</t>
  </si>
  <si>
    <t>Geraamde waarde van de overeenkomst maximaal € 1.000.000,- exclusief BTW</t>
  </si>
  <si>
    <t>Totaalprijs vaste werkzaamheden (ex BTW)</t>
  </si>
  <si>
    <t>Totaalprijs optionele werkzaamheden (ex BTW)</t>
  </si>
  <si>
    <t>Totaalprijs vaste en optionele werkzaamheden (ex BTW)</t>
  </si>
  <si>
    <t>Totaalprijs optionele werkzaamheden (incl BTW)</t>
  </si>
  <si>
    <t>Bijlage F Staat van Tarieven</t>
  </si>
  <si>
    <t>De bedragen bij het optionele gedeelte worden gehanteerd tijdens de looptijd van de opdracht en opgenomen in de overeenkomst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</si>
</sst>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[$€-2]\ #,##0.00"/>
  </numFmts>
  <fonts count="13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10"/>
      <name val="Tahoma"/>
      <family val="2"/>
    </font>
    <font>
      <i/>
      <u/>
      <sz val="10"/>
      <name val="Tahoma"/>
      <family val="2"/>
    </font>
    <font>
      <b/>
      <i/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u/>
      <sz val="10"/>
      <name val="Tahom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b/>
      <sz val="18"/>
      <color theme="1"/>
      <name val="Verdana"/>
      <family val="2"/>
    </font>
    <font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3" fillId="2" borderId="1" xfId="0" applyFont="1" applyFill="1" applyBorder="1" applyProtection="1"/>
    <xf numFmtId="0" fontId="4" fillId="2" borderId="2" xfId="0" applyFont="1" applyFill="1" applyBorder="1" applyAlignment="1" applyProtection="1">
      <alignment horizontal="center"/>
    </xf>
    <xf numFmtId="1" fontId="3" fillId="2" borderId="2" xfId="0" applyNumberFormat="1" applyFont="1" applyFill="1" applyBorder="1" applyAlignment="1" applyProtection="1">
      <alignment vertical="top" wrapText="1"/>
    </xf>
    <xf numFmtId="164" fontId="3" fillId="2" borderId="2" xfId="0" applyNumberFormat="1" applyFont="1" applyFill="1" applyBorder="1" applyProtection="1"/>
    <xf numFmtId="1" fontId="3" fillId="2" borderId="2" xfId="0" applyNumberFormat="1" applyFont="1" applyFill="1" applyBorder="1" applyProtection="1"/>
    <xf numFmtId="1" fontId="3" fillId="2" borderId="3" xfId="0" applyNumberFormat="1" applyFont="1" applyFill="1" applyBorder="1" applyProtection="1"/>
    <xf numFmtId="0" fontId="3" fillId="2" borderId="4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horizontal="center"/>
    </xf>
    <xf numFmtId="1" fontId="3" fillId="2" borderId="0" xfId="0" applyNumberFormat="1" applyFont="1" applyFill="1" applyBorder="1" applyAlignment="1" applyProtection="1">
      <alignment horizontal="center"/>
    </xf>
    <xf numFmtId="164" fontId="3" fillId="2" borderId="0" xfId="0" applyNumberFormat="1" applyFont="1" applyFill="1" applyBorder="1" applyProtection="1"/>
    <xf numFmtId="1" fontId="3" fillId="2" borderId="0" xfId="0" applyNumberFormat="1" applyFont="1" applyFill="1" applyBorder="1" applyProtection="1"/>
    <xf numFmtId="1" fontId="3" fillId="2" borderId="5" xfId="0" applyNumberFormat="1" applyFont="1" applyFill="1" applyBorder="1" applyProtection="1"/>
    <xf numFmtId="0" fontId="5" fillId="2" borderId="4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/>
    </xf>
    <xf numFmtId="1" fontId="3" fillId="2" borderId="0" xfId="0" applyNumberFormat="1" applyFont="1" applyFill="1" applyBorder="1" applyAlignment="1" applyProtection="1"/>
    <xf numFmtId="0" fontId="4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</xf>
    <xf numFmtId="0" fontId="3" fillId="2" borderId="5" xfId="0" applyFont="1" applyFill="1" applyBorder="1" applyProtection="1"/>
    <xf numFmtId="0" fontId="3" fillId="2" borderId="0" xfId="0" applyFont="1" applyFill="1" applyBorder="1" applyProtection="1"/>
    <xf numFmtId="0" fontId="6" fillId="2" borderId="0" xfId="0" applyFont="1" applyFill="1" applyBorder="1" applyProtection="1"/>
    <xf numFmtId="0" fontId="3" fillId="2" borderId="7" xfId="0" applyFont="1" applyFill="1" applyBorder="1" applyAlignment="1" applyProtection="1">
      <alignment vertical="top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3" fillId="2" borderId="6" xfId="0" applyFont="1" applyFill="1" applyBorder="1" applyAlignment="1" applyProtection="1">
      <alignment horizontal="center"/>
    </xf>
    <xf numFmtId="1" fontId="3" fillId="2" borderId="6" xfId="0" applyNumberFormat="1" applyFont="1" applyFill="1" applyBorder="1" applyAlignment="1" applyProtection="1">
      <alignment vertical="top"/>
    </xf>
    <xf numFmtId="164" fontId="3" fillId="2" borderId="6" xfId="0" applyNumberFormat="1" applyFont="1" applyFill="1" applyBorder="1" applyProtection="1"/>
    <xf numFmtId="0" fontId="3" fillId="2" borderId="6" xfId="0" applyFont="1" applyFill="1" applyBorder="1" applyProtection="1"/>
    <xf numFmtId="0" fontId="3" fillId="2" borderId="8" xfId="0" applyFont="1" applyFill="1" applyBorder="1" applyProtection="1"/>
    <xf numFmtId="0" fontId="7" fillId="2" borderId="1" xfId="0" applyFont="1" applyFill="1" applyBorder="1" applyAlignment="1" applyProtection="1">
      <alignment vertical="top"/>
    </xf>
    <xf numFmtId="0" fontId="8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Protection="1"/>
    <xf numFmtId="0" fontId="6" fillId="2" borderId="3" xfId="0" applyFont="1" applyFill="1" applyBorder="1" applyProtection="1"/>
    <xf numFmtId="0" fontId="6" fillId="2" borderId="4" xfId="0" applyFont="1" applyFill="1" applyBorder="1" applyAlignment="1" applyProtection="1">
      <alignment vertical="top"/>
    </xf>
    <xf numFmtId="0" fontId="8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6" fillId="2" borderId="5" xfId="0" applyFont="1" applyFill="1" applyBorder="1" applyProtection="1"/>
    <xf numFmtId="0" fontId="6" fillId="2" borderId="0" xfId="0" applyFont="1" applyFill="1" applyBorder="1" applyAlignment="1" applyProtection="1">
      <alignment horizontal="center" vertical="top"/>
    </xf>
    <xf numFmtId="1" fontId="6" fillId="2" borderId="0" xfId="0" applyNumberFormat="1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horizontal="center"/>
    </xf>
    <xf numFmtId="1" fontId="7" fillId="2" borderId="0" xfId="0" applyNumberFormat="1" applyFont="1" applyFill="1" applyBorder="1" applyProtection="1"/>
    <xf numFmtId="1" fontId="7" fillId="2" borderId="5" xfId="0" applyNumberFormat="1" applyFont="1" applyFill="1" applyBorder="1" applyProtection="1"/>
    <xf numFmtId="0" fontId="7" fillId="2" borderId="4" xfId="0" applyFont="1" applyFill="1" applyBorder="1" applyAlignment="1" applyProtection="1">
      <alignment vertical="top"/>
    </xf>
    <xf numFmtId="0" fontId="6" fillId="2" borderId="7" xfId="0" applyFont="1" applyFill="1" applyBorder="1" applyAlignment="1" applyProtection="1">
      <alignment vertical="top"/>
    </xf>
    <xf numFmtId="0" fontId="6" fillId="2" borderId="6" xfId="0" applyFont="1" applyFill="1" applyBorder="1" applyAlignment="1" applyProtection="1">
      <alignment horizontal="center" vertical="top" wrapText="1"/>
    </xf>
    <xf numFmtId="0" fontId="6" fillId="2" borderId="6" xfId="0" applyFont="1" applyFill="1" applyBorder="1" applyProtection="1"/>
    <xf numFmtId="1" fontId="6" fillId="2" borderId="6" xfId="0" applyNumberFormat="1" applyFont="1" applyFill="1" applyBorder="1" applyAlignment="1" applyProtection="1">
      <alignment vertical="top"/>
    </xf>
    <xf numFmtId="0" fontId="7" fillId="2" borderId="6" xfId="0" applyFont="1" applyFill="1" applyBorder="1" applyAlignment="1" applyProtection="1">
      <alignment horizontal="center"/>
    </xf>
    <xf numFmtId="1" fontId="7" fillId="2" borderId="6" xfId="0" applyNumberFormat="1" applyFont="1" applyFill="1" applyBorder="1" applyProtection="1"/>
    <xf numFmtId="1" fontId="7" fillId="2" borderId="8" xfId="0" applyNumberFormat="1" applyFont="1" applyFill="1" applyBorder="1" applyProtection="1"/>
    <xf numFmtId="0" fontId="2" fillId="0" borderId="0" xfId="0" applyFont="1"/>
    <xf numFmtId="0" fontId="0" fillId="3" borderId="9" xfId="0" applyFill="1" applyBorder="1"/>
    <xf numFmtId="0" fontId="4" fillId="3" borderId="6" xfId="0" applyFont="1" applyFill="1" applyBorder="1" applyAlignment="1" applyProtection="1">
      <alignment horizontal="center"/>
      <protection locked="0"/>
    </xf>
    <xf numFmtId="44" fontId="0" fillId="3" borderId="9" xfId="1" applyFont="1" applyFill="1" applyBorder="1"/>
    <xf numFmtId="44" fontId="0" fillId="2" borderId="9" xfId="1" applyFont="1" applyFill="1" applyBorder="1"/>
    <xf numFmtId="0" fontId="2" fillId="0" borderId="9" xfId="0" applyFont="1" applyBorder="1"/>
    <xf numFmtId="44" fontId="0" fillId="0" borderId="0" xfId="1" applyFont="1" applyFill="1" applyBorder="1"/>
    <xf numFmtId="0" fontId="0" fillId="0" borderId="0" xfId="0" applyFill="1" applyBorder="1"/>
    <xf numFmtId="0" fontId="0" fillId="0" borderId="0" xfId="0" applyFill="1"/>
    <xf numFmtId="0" fontId="2" fillId="0" borderId="0" xfId="0" applyFont="1" applyFill="1"/>
    <xf numFmtId="44" fontId="2" fillId="0" borderId="0" xfId="0" applyNumberFormat="1" applyFont="1" applyFill="1"/>
    <xf numFmtId="0" fontId="2" fillId="0" borderId="6" xfId="0" applyFont="1" applyFill="1" applyBorder="1"/>
    <xf numFmtId="0" fontId="6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Protection="1"/>
    <xf numFmtId="1" fontId="6" fillId="0" borderId="0" xfId="0" applyNumberFormat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center"/>
    </xf>
    <xf numFmtId="1" fontId="7" fillId="0" borderId="0" xfId="0" applyNumberFormat="1" applyFont="1" applyFill="1" applyBorder="1" applyProtection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2" borderId="4" xfId="0" applyFont="1" applyFill="1" applyBorder="1"/>
    <xf numFmtId="0" fontId="2" fillId="2" borderId="0" xfId="0" applyFont="1" applyFill="1" applyBorder="1"/>
    <xf numFmtId="44" fontId="2" fillId="2" borderId="5" xfId="0" applyNumberFormat="1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2" borderId="7" xfId="0" applyFont="1" applyFill="1" applyBorder="1"/>
    <xf numFmtId="0" fontId="2" fillId="2" borderId="6" xfId="0" applyFont="1" applyFill="1" applyBorder="1"/>
    <xf numFmtId="44" fontId="2" fillId="2" borderId="8" xfId="0" applyNumberFormat="1" applyFont="1" applyFill="1" applyBorder="1"/>
    <xf numFmtId="44" fontId="0" fillId="0" borderId="4" xfId="1" applyFont="1" applyFill="1" applyBorder="1"/>
    <xf numFmtId="44" fontId="0" fillId="0" borderId="5" xfId="1" applyFont="1" applyFill="1" applyBorder="1"/>
    <xf numFmtId="0" fontId="0" fillId="2" borderId="4" xfId="0" applyFill="1" applyBorder="1"/>
    <xf numFmtId="0" fontId="0" fillId="2" borderId="0" xfId="0" applyFill="1" applyBorder="1"/>
    <xf numFmtId="44" fontId="0" fillId="2" borderId="5" xfId="0" applyNumberFormat="1" applyFill="1" applyBorder="1"/>
    <xf numFmtId="44" fontId="9" fillId="2" borderId="9" xfId="0" applyNumberFormat="1" applyFont="1" applyFill="1" applyBorder="1"/>
    <xf numFmtId="44" fontId="9" fillId="2" borderId="9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2" fillId="0" borderId="0" xfId="0" applyFont="1" applyFill="1" applyBorder="1"/>
    <xf numFmtId="44" fontId="2" fillId="0" borderId="5" xfId="0" applyNumberFormat="1" applyFont="1" applyFill="1" applyBorder="1"/>
    <xf numFmtId="44" fontId="9" fillId="0" borderId="0" xfId="0" applyNumberFormat="1" applyFont="1" applyFill="1" applyBorder="1"/>
    <xf numFmtId="44" fontId="9" fillId="0" borderId="0" xfId="0" applyNumberFormat="1" applyFont="1" applyFill="1" applyBorder="1" applyAlignment="1">
      <alignment horizontal="right"/>
    </xf>
    <xf numFmtId="0" fontId="0" fillId="0" borderId="4" xfId="0" applyFill="1" applyBorder="1"/>
    <xf numFmtId="44" fontId="0" fillId="0" borderId="5" xfId="0" applyNumberFormat="1" applyFill="1" applyBorder="1"/>
    <xf numFmtId="44" fontId="10" fillId="2" borderId="9" xfId="0" applyNumberFormat="1" applyFont="1" applyFill="1" applyBorder="1"/>
    <xf numFmtId="0" fontId="10" fillId="2" borderId="9" xfId="0" applyNumberFormat="1" applyFont="1" applyFill="1" applyBorder="1"/>
    <xf numFmtId="44" fontId="10" fillId="2" borderId="9" xfId="0" applyNumberFormat="1" applyFont="1" applyFill="1" applyBorder="1" applyAlignment="1">
      <alignment horizontal="right"/>
    </xf>
    <xf numFmtId="0" fontId="12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zoomScaleNormal="100" workbookViewId="0">
      <selection activeCell="I35" sqref="I35"/>
    </sheetView>
  </sheetViews>
  <sheetFormatPr defaultRowHeight="11.25" x14ac:dyDescent="0.15"/>
  <cols>
    <col min="1" max="1" width="38.875" bestFit="1" customWidth="1"/>
    <col min="2" max="2" width="20.375" customWidth="1"/>
    <col min="3" max="3" width="32.125" bestFit="1" customWidth="1"/>
    <col min="4" max="4" width="27" customWidth="1"/>
    <col min="12" max="12" width="51.625" customWidth="1"/>
  </cols>
  <sheetData>
    <row r="1" spans="1:12" ht="15" x14ac:dyDescent="0.2">
      <c r="A1" s="101" t="s">
        <v>76</v>
      </c>
    </row>
    <row r="2" spans="1:12" ht="15" x14ac:dyDescent="0.2">
      <c r="A2" s="101" t="s">
        <v>0</v>
      </c>
    </row>
    <row r="5" spans="1:12" ht="12.75" x14ac:dyDescent="0.2">
      <c r="A5" s="1" t="s">
        <v>2</v>
      </c>
      <c r="B5" s="2"/>
      <c r="C5" s="2"/>
      <c r="D5" s="2"/>
      <c r="E5" s="2"/>
      <c r="F5" s="2"/>
      <c r="G5" s="2"/>
      <c r="H5" s="3"/>
      <c r="I5" s="4"/>
      <c r="J5" s="4"/>
      <c r="K5" s="5"/>
      <c r="L5" s="6"/>
    </row>
    <row r="6" spans="1:12" ht="12.75" x14ac:dyDescent="0.2">
      <c r="A6" s="7"/>
      <c r="B6" s="8"/>
      <c r="C6" s="8"/>
      <c r="D6" s="8"/>
      <c r="E6" s="8"/>
      <c r="F6" s="8"/>
      <c r="G6" s="8"/>
      <c r="H6" s="9"/>
      <c r="I6" s="10"/>
      <c r="J6" s="11"/>
      <c r="K6" s="11"/>
      <c r="L6" s="12"/>
    </row>
    <row r="7" spans="1:12" ht="12.75" x14ac:dyDescent="0.2">
      <c r="A7" s="13" t="s">
        <v>3</v>
      </c>
      <c r="B7" s="8"/>
      <c r="C7" s="56"/>
      <c r="D7" s="14" t="s">
        <v>4</v>
      </c>
      <c r="E7" s="14"/>
      <c r="F7" s="14"/>
      <c r="G7" s="15"/>
      <c r="H7" s="16"/>
      <c r="I7" s="10"/>
      <c r="J7" s="11"/>
      <c r="K7" s="11"/>
      <c r="L7" s="12"/>
    </row>
    <row r="8" spans="1:12" ht="12.75" x14ac:dyDescent="0.2">
      <c r="A8" s="13"/>
      <c r="B8" s="8"/>
      <c r="C8" s="17"/>
      <c r="D8" s="14"/>
      <c r="E8" s="14"/>
      <c r="F8" s="14"/>
      <c r="G8" s="18"/>
      <c r="H8" s="9" t="s">
        <v>5</v>
      </c>
      <c r="I8" s="10"/>
      <c r="J8" s="11"/>
      <c r="K8" s="11"/>
      <c r="L8" s="19"/>
    </row>
    <row r="9" spans="1:12" ht="12.75" x14ac:dyDescent="0.2">
      <c r="A9" s="13"/>
      <c r="B9" s="8"/>
      <c r="C9" s="8"/>
      <c r="D9" s="20"/>
      <c r="E9" s="14"/>
      <c r="F9" s="14"/>
      <c r="G9" s="15"/>
      <c r="H9" s="9"/>
      <c r="I9" s="10"/>
      <c r="J9" s="11"/>
      <c r="K9" s="11"/>
      <c r="L9" s="19"/>
    </row>
    <row r="10" spans="1:12" ht="12.75" x14ac:dyDescent="0.2">
      <c r="A10" s="13" t="s">
        <v>6</v>
      </c>
      <c r="B10" s="8"/>
      <c r="C10" s="56"/>
      <c r="D10" s="14" t="s">
        <v>7</v>
      </c>
      <c r="E10" s="21"/>
      <c r="F10" s="14"/>
      <c r="G10" s="15"/>
      <c r="H10" s="11"/>
      <c r="I10" s="10"/>
      <c r="J10" s="11"/>
      <c r="K10" s="11"/>
      <c r="L10" s="19"/>
    </row>
    <row r="11" spans="1:12" ht="12.75" x14ac:dyDescent="0.2">
      <c r="A11" s="22"/>
      <c r="B11" s="23"/>
      <c r="C11" s="24"/>
      <c r="D11" s="25"/>
      <c r="E11" s="25"/>
      <c r="F11" s="25"/>
      <c r="G11" s="26"/>
      <c r="H11" s="27" t="s">
        <v>5</v>
      </c>
      <c r="I11" s="28"/>
      <c r="J11" s="29"/>
      <c r="K11" s="29"/>
      <c r="L11" s="30"/>
    </row>
    <row r="12" spans="1:12" ht="12.75" x14ac:dyDescent="0.2">
      <c r="A12" s="31" t="s">
        <v>1</v>
      </c>
      <c r="B12" s="32"/>
      <c r="C12" s="32"/>
      <c r="D12" s="33"/>
      <c r="E12" s="33"/>
      <c r="F12" s="33"/>
      <c r="G12" s="34"/>
      <c r="H12" s="35"/>
      <c r="I12" s="35"/>
      <c r="J12" s="35"/>
      <c r="K12" s="35"/>
      <c r="L12" s="36"/>
    </row>
    <row r="13" spans="1:12" ht="12.75" x14ac:dyDescent="0.2">
      <c r="A13" s="37" t="s">
        <v>69</v>
      </c>
      <c r="B13" s="38"/>
      <c r="C13" s="38"/>
      <c r="D13" s="39"/>
      <c r="E13" s="39"/>
      <c r="F13" s="39"/>
      <c r="G13" s="18"/>
      <c r="H13" s="21"/>
      <c r="I13" s="21"/>
      <c r="J13" s="21"/>
      <c r="K13" s="21"/>
      <c r="L13" s="40"/>
    </row>
    <row r="14" spans="1:12" ht="12.75" x14ac:dyDescent="0.2">
      <c r="A14" s="37" t="s">
        <v>10</v>
      </c>
      <c r="B14" s="38"/>
      <c r="C14" s="38"/>
      <c r="D14" s="39"/>
      <c r="E14" s="39"/>
      <c r="F14" s="39"/>
      <c r="G14" s="18"/>
      <c r="H14" s="21"/>
      <c r="I14" s="21"/>
      <c r="J14" s="21"/>
      <c r="K14" s="21"/>
      <c r="L14" s="40"/>
    </row>
    <row r="15" spans="1:12" ht="12.75" x14ac:dyDescent="0.2">
      <c r="A15" s="46" t="s">
        <v>30</v>
      </c>
      <c r="B15" s="38"/>
      <c r="C15" s="38"/>
      <c r="D15" s="39"/>
      <c r="E15" s="39"/>
      <c r="F15" s="39"/>
      <c r="G15" s="18"/>
      <c r="H15" s="21"/>
      <c r="I15" s="21"/>
      <c r="J15" s="21"/>
      <c r="K15" s="21"/>
      <c r="L15" s="40"/>
    </row>
    <row r="16" spans="1:12" ht="12.75" x14ac:dyDescent="0.2">
      <c r="A16" s="37" t="s">
        <v>8</v>
      </c>
      <c r="B16" s="38"/>
      <c r="C16" s="38"/>
      <c r="D16" s="39"/>
      <c r="E16" s="39"/>
      <c r="F16" s="39"/>
      <c r="G16" s="18"/>
      <c r="H16" s="21"/>
      <c r="I16" s="21"/>
      <c r="J16" s="21"/>
      <c r="K16" s="21"/>
      <c r="L16" s="40"/>
    </row>
    <row r="17" spans="1:12" ht="12.75" x14ac:dyDescent="0.2">
      <c r="A17" s="37" t="s">
        <v>70</v>
      </c>
      <c r="B17" s="41"/>
      <c r="C17" s="21"/>
      <c r="D17" s="21"/>
      <c r="E17" s="21"/>
      <c r="F17" s="21"/>
      <c r="G17" s="21"/>
      <c r="H17" s="42"/>
      <c r="I17" s="43"/>
      <c r="J17" s="43"/>
      <c r="K17" s="44"/>
      <c r="L17" s="45"/>
    </row>
    <row r="18" spans="1:12" ht="12.75" x14ac:dyDescent="0.2">
      <c r="A18" s="37" t="s">
        <v>77</v>
      </c>
      <c r="B18" s="41"/>
      <c r="C18" s="21"/>
      <c r="D18" s="21"/>
      <c r="E18" s="21"/>
      <c r="F18" s="21"/>
      <c r="G18" s="21"/>
      <c r="H18" s="42"/>
      <c r="I18" s="43"/>
      <c r="J18" s="43"/>
      <c r="K18" s="44"/>
      <c r="L18" s="45"/>
    </row>
    <row r="19" spans="1:12" ht="12.75" x14ac:dyDescent="0.2">
      <c r="A19" s="46" t="s">
        <v>9</v>
      </c>
      <c r="B19" s="41"/>
      <c r="C19" s="21"/>
      <c r="D19" s="21"/>
      <c r="E19" s="21"/>
      <c r="F19" s="21"/>
      <c r="G19" s="21"/>
      <c r="H19" s="42"/>
      <c r="I19" s="43"/>
      <c r="J19" s="43"/>
      <c r="K19" s="44"/>
      <c r="L19" s="45"/>
    </row>
    <row r="20" spans="1:12" ht="12.75" x14ac:dyDescent="0.2">
      <c r="A20" s="46" t="s">
        <v>31</v>
      </c>
      <c r="B20" s="41"/>
      <c r="C20" s="21"/>
      <c r="D20" s="21"/>
      <c r="E20" s="21"/>
      <c r="F20" s="21"/>
      <c r="G20" s="21"/>
      <c r="H20" s="42"/>
      <c r="I20" s="43"/>
      <c r="J20" s="43"/>
      <c r="K20" s="44"/>
      <c r="L20" s="45"/>
    </row>
    <row r="21" spans="1:12" ht="12.75" x14ac:dyDescent="0.2">
      <c r="A21" s="47" t="s">
        <v>71</v>
      </c>
      <c r="B21" s="48"/>
      <c r="C21" s="49" t="s">
        <v>11</v>
      </c>
      <c r="D21" s="49"/>
      <c r="E21" s="49"/>
      <c r="F21" s="49"/>
      <c r="G21" s="49"/>
      <c r="H21" s="50"/>
      <c r="I21" s="51"/>
      <c r="J21" s="51"/>
      <c r="K21" s="52"/>
      <c r="L21" s="53"/>
    </row>
    <row r="22" spans="1:12" s="62" customFormat="1" ht="12.75" x14ac:dyDescent="0.2">
      <c r="A22" s="66"/>
      <c r="B22" s="67"/>
      <c r="C22" s="68"/>
      <c r="D22" s="68"/>
      <c r="E22" s="68"/>
      <c r="F22" s="68"/>
      <c r="G22" s="68"/>
      <c r="H22" s="69"/>
      <c r="I22" s="70"/>
      <c r="J22" s="70"/>
      <c r="K22" s="71"/>
      <c r="L22" s="71"/>
    </row>
    <row r="23" spans="1:12" s="62" customFormat="1" ht="22.5" x14ac:dyDescent="0.3">
      <c r="A23" s="102" t="s">
        <v>59</v>
      </c>
      <c r="B23" s="103"/>
      <c r="C23" s="103"/>
      <c r="D23" s="104"/>
      <c r="E23" s="68"/>
      <c r="F23" s="68"/>
      <c r="G23" s="68"/>
      <c r="H23" s="69"/>
      <c r="I23" s="70"/>
      <c r="J23" s="70"/>
      <c r="K23" s="71"/>
      <c r="L23" s="71"/>
    </row>
    <row r="24" spans="1:12" x14ac:dyDescent="0.15">
      <c r="A24" s="72"/>
      <c r="B24" s="73"/>
      <c r="C24" s="73"/>
      <c r="D24" s="74"/>
    </row>
    <row r="25" spans="1:12" ht="15" x14ac:dyDescent="0.2">
      <c r="A25" s="105" t="s">
        <v>60</v>
      </c>
      <c r="B25" s="106"/>
      <c r="C25" s="106"/>
      <c r="D25" s="107"/>
    </row>
    <row r="26" spans="1:12" x14ac:dyDescent="0.15">
      <c r="A26" s="72"/>
      <c r="B26" s="73"/>
      <c r="C26" s="73"/>
      <c r="D26" s="74"/>
    </row>
    <row r="27" spans="1:12" x14ac:dyDescent="0.15">
      <c r="A27" s="72"/>
      <c r="B27" s="73"/>
      <c r="C27" s="73"/>
      <c r="D27" s="74"/>
    </row>
    <row r="28" spans="1:12" x14ac:dyDescent="0.15">
      <c r="A28" s="75" t="s">
        <v>33</v>
      </c>
      <c r="B28" s="73"/>
      <c r="C28" s="73"/>
      <c r="D28" s="74"/>
    </row>
    <row r="29" spans="1:12" x14ac:dyDescent="0.15">
      <c r="A29" s="59" t="s">
        <v>16</v>
      </c>
      <c r="B29" s="59" t="s">
        <v>17</v>
      </c>
      <c r="C29" s="59" t="s">
        <v>37</v>
      </c>
      <c r="D29" s="59" t="s">
        <v>19</v>
      </c>
    </row>
    <row r="30" spans="1:12" x14ac:dyDescent="0.15">
      <c r="A30" s="57" t="s">
        <v>13</v>
      </c>
      <c r="B30" s="57">
        <v>0</v>
      </c>
      <c r="C30" s="55">
        <v>0</v>
      </c>
      <c r="D30" s="58">
        <f t="shared" ref="D30:D35" si="0">B30*C30</f>
        <v>0</v>
      </c>
    </row>
    <row r="31" spans="1:12" x14ac:dyDescent="0.15">
      <c r="A31" s="57" t="s">
        <v>14</v>
      </c>
      <c r="B31" s="57">
        <v>0</v>
      </c>
      <c r="C31" s="55">
        <v>0</v>
      </c>
      <c r="D31" s="58">
        <f t="shared" si="0"/>
        <v>0</v>
      </c>
    </row>
    <row r="32" spans="1:12" x14ac:dyDescent="0.15">
      <c r="A32" s="57" t="s">
        <v>15</v>
      </c>
      <c r="B32" s="57">
        <v>0</v>
      </c>
      <c r="C32" s="55">
        <v>0</v>
      </c>
      <c r="D32" s="58">
        <f t="shared" si="0"/>
        <v>0</v>
      </c>
    </row>
    <row r="33" spans="1:4" x14ac:dyDescent="0.15">
      <c r="A33" s="57" t="s">
        <v>34</v>
      </c>
      <c r="B33" s="57">
        <v>0</v>
      </c>
      <c r="C33" s="55">
        <v>0</v>
      </c>
      <c r="D33" s="58">
        <f t="shared" si="0"/>
        <v>0</v>
      </c>
    </row>
    <row r="34" spans="1:4" x14ac:dyDescent="0.15">
      <c r="A34" s="57" t="s">
        <v>34</v>
      </c>
      <c r="B34" s="57">
        <v>0</v>
      </c>
      <c r="C34" s="55">
        <v>0</v>
      </c>
      <c r="D34" s="58">
        <f t="shared" si="0"/>
        <v>0</v>
      </c>
    </row>
    <row r="35" spans="1:4" x14ac:dyDescent="0.15">
      <c r="A35" s="57" t="s">
        <v>34</v>
      </c>
      <c r="B35" s="57">
        <v>0</v>
      </c>
      <c r="C35" s="55">
        <v>0</v>
      </c>
      <c r="D35" s="58">
        <f t="shared" si="0"/>
        <v>0</v>
      </c>
    </row>
    <row r="36" spans="1:4" x14ac:dyDescent="0.15">
      <c r="A36" s="75" t="s">
        <v>38</v>
      </c>
      <c r="B36" s="76"/>
      <c r="C36" s="76"/>
      <c r="D36" s="77">
        <f>SUM(D30:D35)</f>
        <v>0</v>
      </c>
    </row>
    <row r="37" spans="1:4" x14ac:dyDescent="0.15">
      <c r="A37" s="72"/>
      <c r="B37" s="73"/>
      <c r="C37" s="73"/>
      <c r="D37" s="74"/>
    </row>
    <row r="38" spans="1:4" x14ac:dyDescent="0.15">
      <c r="A38" s="72"/>
      <c r="B38" s="73"/>
      <c r="C38" s="73"/>
      <c r="D38" s="74"/>
    </row>
    <row r="39" spans="1:4" x14ac:dyDescent="0.15">
      <c r="A39" s="75" t="s">
        <v>39</v>
      </c>
      <c r="B39" s="73"/>
      <c r="C39" s="73"/>
      <c r="D39" s="74"/>
    </row>
    <row r="40" spans="1:4" x14ac:dyDescent="0.15">
      <c r="A40" s="59" t="s">
        <v>16</v>
      </c>
      <c r="B40" s="59" t="s">
        <v>17</v>
      </c>
      <c r="C40" s="59" t="s">
        <v>37</v>
      </c>
      <c r="D40" s="59" t="s">
        <v>19</v>
      </c>
    </row>
    <row r="41" spans="1:4" x14ac:dyDescent="0.15">
      <c r="A41" s="57" t="s">
        <v>13</v>
      </c>
      <c r="B41" s="57">
        <v>0</v>
      </c>
      <c r="C41" s="55">
        <v>0</v>
      </c>
      <c r="D41" s="58">
        <f t="shared" ref="D41:D46" si="1">B41*C41</f>
        <v>0</v>
      </c>
    </row>
    <row r="42" spans="1:4" x14ac:dyDescent="0.15">
      <c r="A42" s="57" t="s">
        <v>14</v>
      </c>
      <c r="B42" s="57">
        <v>0</v>
      </c>
      <c r="C42" s="55">
        <v>0</v>
      </c>
      <c r="D42" s="58">
        <f t="shared" si="1"/>
        <v>0</v>
      </c>
    </row>
    <row r="43" spans="1:4" x14ac:dyDescent="0.15">
      <c r="A43" s="57" t="s">
        <v>15</v>
      </c>
      <c r="B43" s="57">
        <v>0</v>
      </c>
      <c r="C43" s="55">
        <v>0</v>
      </c>
      <c r="D43" s="58">
        <f t="shared" si="1"/>
        <v>0</v>
      </c>
    </row>
    <row r="44" spans="1:4" x14ac:dyDescent="0.15">
      <c r="A44" s="57" t="s">
        <v>34</v>
      </c>
      <c r="B44" s="57">
        <v>0</v>
      </c>
      <c r="C44" s="55">
        <v>0</v>
      </c>
      <c r="D44" s="58">
        <f t="shared" si="1"/>
        <v>0</v>
      </c>
    </row>
    <row r="45" spans="1:4" x14ac:dyDescent="0.15">
      <c r="A45" s="57" t="s">
        <v>34</v>
      </c>
      <c r="B45" s="57">
        <v>0</v>
      </c>
      <c r="C45" s="55">
        <v>0</v>
      </c>
      <c r="D45" s="58">
        <f t="shared" si="1"/>
        <v>0</v>
      </c>
    </row>
    <row r="46" spans="1:4" x14ac:dyDescent="0.15">
      <c r="A46" s="57" t="s">
        <v>34</v>
      </c>
      <c r="B46" s="57">
        <v>0</v>
      </c>
      <c r="C46" s="55">
        <v>0</v>
      </c>
      <c r="D46" s="58">
        <f t="shared" si="1"/>
        <v>0</v>
      </c>
    </row>
    <row r="47" spans="1:4" x14ac:dyDescent="0.15">
      <c r="A47" s="75" t="s">
        <v>40</v>
      </c>
      <c r="B47" s="76"/>
      <c r="C47" s="76"/>
      <c r="D47" s="77">
        <f>SUM(D41:D46)</f>
        <v>0</v>
      </c>
    </row>
    <row r="48" spans="1:4" x14ac:dyDescent="0.15">
      <c r="A48" s="72"/>
      <c r="B48" s="73"/>
      <c r="C48" s="73"/>
      <c r="D48" s="74"/>
    </row>
    <row r="49" spans="1:4" x14ac:dyDescent="0.15">
      <c r="A49" s="72"/>
      <c r="B49" s="73"/>
      <c r="C49" s="73"/>
      <c r="D49" s="74"/>
    </row>
    <row r="50" spans="1:4" x14ac:dyDescent="0.15">
      <c r="A50" s="75" t="s">
        <v>41</v>
      </c>
      <c r="B50" s="73"/>
      <c r="C50" s="73"/>
      <c r="D50" s="74"/>
    </row>
    <row r="51" spans="1:4" x14ac:dyDescent="0.15">
      <c r="A51" s="59" t="s">
        <v>16</v>
      </c>
      <c r="B51" s="59" t="s">
        <v>17</v>
      </c>
      <c r="C51" s="59" t="s">
        <v>37</v>
      </c>
      <c r="D51" s="59" t="s">
        <v>19</v>
      </c>
    </row>
    <row r="52" spans="1:4" x14ac:dyDescent="0.15">
      <c r="A52" s="57" t="s">
        <v>13</v>
      </c>
      <c r="B52" s="57">
        <v>0</v>
      </c>
      <c r="C52" s="55">
        <v>0</v>
      </c>
      <c r="D52" s="58">
        <f>B52*C52</f>
        <v>0</v>
      </c>
    </row>
    <row r="53" spans="1:4" x14ac:dyDescent="0.15">
      <c r="A53" s="57" t="s">
        <v>14</v>
      </c>
      <c r="B53" s="57">
        <v>0</v>
      </c>
      <c r="C53" s="55">
        <v>0</v>
      </c>
      <c r="D53" s="58">
        <f>B53*C53</f>
        <v>0</v>
      </c>
    </row>
    <row r="54" spans="1:4" x14ac:dyDescent="0.15">
      <c r="A54" s="57" t="s">
        <v>15</v>
      </c>
      <c r="B54" s="57">
        <v>0</v>
      </c>
      <c r="C54" s="55">
        <v>0</v>
      </c>
      <c r="D54" s="58">
        <f>B54*C54</f>
        <v>0</v>
      </c>
    </row>
    <row r="55" spans="1:4" x14ac:dyDescent="0.15">
      <c r="A55" s="57" t="s">
        <v>34</v>
      </c>
      <c r="B55" s="57">
        <v>0</v>
      </c>
      <c r="C55" s="55">
        <v>0</v>
      </c>
      <c r="D55" s="58">
        <f>B55*C55</f>
        <v>0</v>
      </c>
    </row>
    <row r="56" spans="1:4" x14ac:dyDescent="0.15">
      <c r="A56" s="57" t="s">
        <v>34</v>
      </c>
      <c r="B56" s="57">
        <v>0</v>
      </c>
      <c r="C56" s="55">
        <v>0</v>
      </c>
      <c r="D56" s="58"/>
    </row>
    <row r="57" spans="1:4" x14ac:dyDescent="0.15">
      <c r="A57" s="57" t="s">
        <v>34</v>
      </c>
      <c r="B57" s="57">
        <v>0</v>
      </c>
      <c r="C57" s="55">
        <v>0</v>
      </c>
      <c r="D57" s="58">
        <f>B57*C57</f>
        <v>0</v>
      </c>
    </row>
    <row r="58" spans="1:4" x14ac:dyDescent="0.15">
      <c r="A58" s="75" t="s">
        <v>42</v>
      </c>
      <c r="B58" s="76"/>
      <c r="C58" s="76"/>
      <c r="D58" s="77">
        <f>SUM(D52:D57)</f>
        <v>0</v>
      </c>
    </row>
    <row r="59" spans="1:4" x14ac:dyDescent="0.15">
      <c r="A59" s="72"/>
      <c r="B59" s="73"/>
      <c r="C59" s="73"/>
      <c r="D59" s="74"/>
    </row>
    <row r="60" spans="1:4" x14ac:dyDescent="0.15">
      <c r="A60" s="72"/>
      <c r="B60" s="73"/>
      <c r="C60" s="73"/>
      <c r="D60" s="74"/>
    </row>
    <row r="61" spans="1:4" x14ac:dyDescent="0.15">
      <c r="A61" s="75" t="s">
        <v>43</v>
      </c>
      <c r="B61" s="73"/>
      <c r="C61" s="73"/>
      <c r="D61" s="74"/>
    </row>
    <row r="62" spans="1:4" x14ac:dyDescent="0.15">
      <c r="A62" s="59" t="s">
        <v>16</v>
      </c>
      <c r="B62" s="59" t="s">
        <v>17</v>
      </c>
      <c r="C62" s="59" t="s">
        <v>37</v>
      </c>
      <c r="D62" s="59" t="s">
        <v>19</v>
      </c>
    </row>
    <row r="63" spans="1:4" x14ac:dyDescent="0.15">
      <c r="A63" s="57" t="s">
        <v>13</v>
      </c>
      <c r="B63" s="57">
        <v>0</v>
      </c>
      <c r="C63" s="55">
        <v>0</v>
      </c>
      <c r="D63" s="58">
        <f>B63*C63</f>
        <v>0</v>
      </c>
    </row>
    <row r="64" spans="1:4" x14ac:dyDescent="0.15">
      <c r="A64" s="57" t="s">
        <v>14</v>
      </c>
      <c r="B64" s="57">
        <v>0</v>
      </c>
      <c r="C64" s="55">
        <v>0</v>
      </c>
      <c r="D64" s="58">
        <f>B64*C64</f>
        <v>0</v>
      </c>
    </row>
    <row r="65" spans="1:4" x14ac:dyDescent="0.15">
      <c r="A65" s="57" t="s">
        <v>15</v>
      </c>
      <c r="B65" s="57">
        <v>0</v>
      </c>
      <c r="C65" s="55">
        <v>0</v>
      </c>
      <c r="D65" s="58">
        <f>B65*C65</f>
        <v>0</v>
      </c>
    </row>
    <row r="66" spans="1:4" x14ac:dyDescent="0.15">
      <c r="A66" s="57" t="s">
        <v>34</v>
      </c>
      <c r="B66" s="57">
        <v>0</v>
      </c>
      <c r="C66" s="55">
        <v>0</v>
      </c>
      <c r="D66" s="58">
        <f>B66*C66</f>
        <v>0</v>
      </c>
    </row>
    <row r="67" spans="1:4" x14ac:dyDescent="0.15">
      <c r="A67" s="57" t="s">
        <v>34</v>
      </c>
      <c r="B67" s="57">
        <v>0</v>
      </c>
      <c r="C67" s="55">
        <v>0</v>
      </c>
      <c r="D67" s="58"/>
    </row>
    <row r="68" spans="1:4" x14ac:dyDescent="0.15">
      <c r="A68" s="57" t="s">
        <v>34</v>
      </c>
      <c r="B68" s="57">
        <v>0</v>
      </c>
      <c r="C68" s="55">
        <v>0</v>
      </c>
      <c r="D68" s="58">
        <f>B68*C68</f>
        <v>0</v>
      </c>
    </row>
    <row r="69" spans="1:4" x14ac:dyDescent="0.15">
      <c r="A69" s="75" t="s">
        <v>44</v>
      </c>
      <c r="B69" s="76"/>
      <c r="C69" s="76"/>
      <c r="D69" s="77">
        <f>SUM(D63:D68)</f>
        <v>0</v>
      </c>
    </row>
    <row r="70" spans="1:4" x14ac:dyDescent="0.15">
      <c r="A70" s="72"/>
      <c r="B70" s="73"/>
      <c r="C70" s="73"/>
      <c r="D70" s="74"/>
    </row>
    <row r="71" spans="1:4" x14ac:dyDescent="0.15">
      <c r="A71" s="72"/>
      <c r="B71" s="73"/>
      <c r="C71" s="73"/>
      <c r="D71" s="74"/>
    </row>
    <row r="72" spans="1:4" ht="15" x14ac:dyDescent="0.2">
      <c r="A72" s="105" t="s">
        <v>45</v>
      </c>
      <c r="B72" s="106"/>
      <c r="C72" s="106"/>
      <c r="D72" s="107"/>
    </row>
    <row r="73" spans="1:4" x14ac:dyDescent="0.15">
      <c r="A73" s="78"/>
      <c r="B73" s="65"/>
      <c r="C73" s="65"/>
      <c r="D73" s="79"/>
    </row>
    <row r="74" spans="1:4" x14ac:dyDescent="0.15">
      <c r="A74" s="59" t="s">
        <v>51</v>
      </c>
      <c r="B74" s="59"/>
      <c r="C74" s="59"/>
      <c r="D74" s="59" t="s">
        <v>52</v>
      </c>
    </row>
    <row r="75" spans="1:4" x14ac:dyDescent="0.15">
      <c r="A75" s="58" t="s">
        <v>46</v>
      </c>
      <c r="B75" s="58"/>
      <c r="C75" s="58"/>
      <c r="D75" s="57">
        <v>0</v>
      </c>
    </row>
    <row r="76" spans="1:4" x14ac:dyDescent="0.15">
      <c r="A76" s="58" t="s">
        <v>47</v>
      </c>
      <c r="B76" s="58"/>
      <c r="C76" s="58"/>
      <c r="D76" s="57">
        <v>0</v>
      </c>
    </row>
    <row r="77" spans="1:4" x14ac:dyDescent="0.15">
      <c r="A77" s="58" t="s">
        <v>48</v>
      </c>
      <c r="B77" s="58"/>
      <c r="C77" s="58"/>
      <c r="D77" s="57">
        <v>0</v>
      </c>
    </row>
    <row r="78" spans="1:4" x14ac:dyDescent="0.15">
      <c r="A78" s="58" t="s">
        <v>49</v>
      </c>
      <c r="B78" s="58"/>
      <c r="C78" s="58"/>
      <c r="D78" s="57">
        <v>0</v>
      </c>
    </row>
    <row r="79" spans="1:4" x14ac:dyDescent="0.15">
      <c r="A79" s="58" t="s">
        <v>50</v>
      </c>
      <c r="B79" s="58"/>
      <c r="C79" s="58"/>
      <c r="D79" s="57">
        <v>0</v>
      </c>
    </row>
    <row r="80" spans="1:4" x14ac:dyDescent="0.15">
      <c r="A80" s="80" t="s">
        <v>61</v>
      </c>
      <c r="B80" s="81"/>
      <c r="C80" s="81"/>
      <c r="D80" s="82">
        <f>SUM(D75:D79)</f>
        <v>0</v>
      </c>
    </row>
    <row r="81" spans="1:4" s="62" customFormat="1" x14ac:dyDescent="0.15">
      <c r="A81" s="90"/>
      <c r="B81" s="91"/>
      <c r="C81" s="91"/>
      <c r="D81" s="92"/>
    </row>
    <row r="82" spans="1:4" s="100" customFormat="1" ht="15" x14ac:dyDescent="0.2">
      <c r="A82" s="97" t="s">
        <v>72</v>
      </c>
      <c r="B82" s="97"/>
      <c r="C82" s="99"/>
      <c r="D82" s="97">
        <f>D80+D69+D58+D47+D36</f>
        <v>0</v>
      </c>
    </row>
    <row r="83" spans="1:4" s="62" customFormat="1" x14ac:dyDescent="0.15">
      <c r="A83" s="63"/>
      <c r="B83" s="63"/>
      <c r="C83" s="63"/>
      <c r="D83" s="64"/>
    </row>
    <row r="85" spans="1:4" ht="22.5" x14ac:dyDescent="0.3">
      <c r="A85" s="102" t="s">
        <v>32</v>
      </c>
      <c r="B85" s="103"/>
      <c r="C85" s="103"/>
      <c r="D85" s="104"/>
    </row>
    <row r="86" spans="1:4" x14ac:dyDescent="0.15">
      <c r="A86" s="72"/>
      <c r="B86" s="73"/>
      <c r="C86" s="73"/>
      <c r="D86" s="74"/>
    </row>
    <row r="87" spans="1:4" x14ac:dyDescent="0.15">
      <c r="A87" s="75" t="s">
        <v>12</v>
      </c>
      <c r="B87" s="73"/>
      <c r="C87" s="73"/>
      <c r="D87" s="74"/>
    </row>
    <row r="88" spans="1:4" x14ac:dyDescent="0.15">
      <c r="A88" s="59" t="s">
        <v>16</v>
      </c>
      <c r="B88" s="59" t="s">
        <v>17</v>
      </c>
      <c r="C88" s="59" t="s">
        <v>28</v>
      </c>
      <c r="D88" s="59" t="s">
        <v>19</v>
      </c>
    </row>
    <row r="89" spans="1:4" x14ac:dyDescent="0.15">
      <c r="A89" s="57" t="s">
        <v>13</v>
      </c>
      <c r="B89" s="57">
        <v>0</v>
      </c>
      <c r="C89" s="55">
        <v>0</v>
      </c>
      <c r="D89" s="58">
        <f>B89*C89</f>
        <v>0</v>
      </c>
    </row>
    <row r="90" spans="1:4" x14ac:dyDescent="0.15">
      <c r="A90" s="57" t="s">
        <v>14</v>
      </c>
      <c r="B90" s="57">
        <v>0</v>
      </c>
      <c r="C90" s="55">
        <v>0</v>
      </c>
      <c r="D90" s="58">
        <f>B90*C90</f>
        <v>0</v>
      </c>
    </row>
    <row r="91" spans="1:4" x14ac:dyDescent="0.15">
      <c r="A91" s="57" t="s">
        <v>15</v>
      </c>
      <c r="B91" s="57">
        <v>0</v>
      </c>
      <c r="C91" s="55">
        <v>0</v>
      </c>
      <c r="D91" s="58">
        <f>B91*C91</f>
        <v>0</v>
      </c>
    </row>
    <row r="92" spans="1:4" x14ac:dyDescent="0.15">
      <c r="A92" s="57" t="s">
        <v>36</v>
      </c>
      <c r="B92" s="57">
        <v>0</v>
      </c>
      <c r="C92" s="55">
        <v>0</v>
      </c>
      <c r="D92" s="58">
        <f>B92*C92</f>
        <v>0</v>
      </c>
    </row>
    <row r="93" spans="1:4" x14ac:dyDescent="0.15">
      <c r="A93" s="57" t="s">
        <v>36</v>
      </c>
      <c r="B93" s="57">
        <v>0</v>
      </c>
      <c r="C93" s="55">
        <v>0</v>
      </c>
      <c r="D93" s="58">
        <f>B93*C93</f>
        <v>0</v>
      </c>
    </row>
    <row r="94" spans="1:4" s="62" customFormat="1" x14ac:dyDescent="0.15">
      <c r="A94" s="83"/>
      <c r="B94" s="60"/>
      <c r="C94" s="61"/>
      <c r="D94" s="84"/>
    </row>
    <row r="95" spans="1:4" x14ac:dyDescent="0.15">
      <c r="A95" s="85" t="s">
        <v>55</v>
      </c>
      <c r="B95" s="86"/>
      <c r="C95" s="86">
        <f>SUM(C89:C93)</f>
        <v>0</v>
      </c>
      <c r="D95" s="74"/>
    </row>
    <row r="96" spans="1:4" x14ac:dyDescent="0.15">
      <c r="A96" s="85" t="s">
        <v>18</v>
      </c>
      <c r="B96" s="86"/>
      <c r="C96" s="86"/>
      <c r="D96" s="87">
        <f>D89+D92+D93</f>
        <v>0</v>
      </c>
    </row>
    <row r="97" spans="1:4" s="54" customFormat="1" x14ac:dyDescent="0.15">
      <c r="A97" s="75" t="s">
        <v>29</v>
      </c>
      <c r="B97" s="76"/>
      <c r="C97" s="76">
        <v>1</v>
      </c>
      <c r="D97" s="77">
        <f>D96*C97</f>
        <v>0</v>
      </c>
    </row>
    <row r="98" spans="1:4" x14ac:dyDescent="0.15">
      <c r="A98" s="72"/>
      <c r="B98" s="73"/>
      <c r="C98" s="73"/>
      <c r="D98" s="74"/>
    </row>
    <row r="99" spans="1:4" x14ac:dyDescent="0.15">
      <c r="A99" s="72"/>
      <c r="B99" s="73"/>
      <c r="C99" s="73"/>
      <c r="D99" s="74"/>
    </row>
    <row r="100" spans="1:4" x14ac:dyDescent="0.15">
      <c r="A100" s="75" t="s">
        <v>20</v>
      </c>
      <c r="B100" s="73"/>
      <c r="C100" s="73"/>
      <c r="D100" s="74"/>
    </row>
    <row r="101" spans="1:4" x14ac:dyDescent="0.15">
      <c r="A101" s="59" t="s">
        <v>16</v>
      </c>
      <c r="B101" s="59" t="s">
        <v>17</v>
      </c>
      <c r="C101" s="59" t="s">
        <v>35</v>
      </c>
      <c r="D101" s="59" t="s">
        <v>19</v>
      </c>
    </row>
    <row r="102" spans="1:4" x14ac:dyDescent="0.15">
      <c r="A102" s="57" t="s">
        <v>13</v>
      </c>
      <c r="B102" s="57">
        <v>0</v>
      </c>
      <c r="C102" s="55">
        <v>0</v>
      </c>
      <c r="D102" s="58">
        <f>B102*C102</f>
        <v>0</v>
      </c>
    </row>
    <row r="103" spans="1:4" x14ac:dyDescent="0.15">
      <c r="A103" s="57" t="s">
        <v>14</v>
      </c>
      <c r="B103" s="57">
        <v>0</v>
      </c>
      <c r="C103" s="55">
        <v>0</v>
      </c>
      <c r="D103" s="58">
        <f>B103*C103</f>
        <v>0</v>
      </c>
    </row>
    <row r="104" spans="1:4" x14ac:dyDescent="0.15">
      <c r="A104" s="57" t="s">
        <v>15</v>
      </c>
      <c r="B104" s="57">
        <v>0</v>
      </c>
      <c r="C104" s="55">
        <v>0</v>
      </c>
      <c r="D104" s="58">
        <f>B104*C104</f>
        <v>0</v>
      </c>
    </row>
    <row r="105" spans="1:4" x14ac:dyDescent="0.15">
      <c r="A105" s="57" t="s">
        <v>36</v>
      </c>
      <c r="B105" s="57">
        <v>0</v>
      </c>
      <c r="C105" s="55">
        <v>0</v>
      </c>
      <c r="D105" s="58">
        <f>B105*C105</f>
        <v>0</v>
      </c>
    </row>
    <row r="106" spans="1:4" x14ac:dyDescent="0.15">
      <c r="A106" s="57" t="s">
        <v>36</v>
      </c>
      <c r="B106" s="57">
        <v>0</v>
      </c>
      <c r="C106" s="55">
        <v>0</v>
      </c>
      <c r="D106" s="58">
        <f>B106*C106</f>
        <v>0</v>
      </c>
    </row>
    <row r="107" spans="1:4" s="62" customFormat="1" x14ac:dyDescent="0.15">
      <c r="A107" s="83"/>
      <c r="B107" s="60"/>
      <c r="C107" s="61"/>
      <c r="D107" s="84"/>
    </row>
    <row r="108" spans="1:4" x14ac:dyDescent="0.15">
      <c r="A108" s="85" t="s">
        <v>58</v>
      </c>
      <c r="B108" s="86"/>
      <c r="C108" s="86">
        <f>SUM(C102:C106)</f>
        <v>0</v>
      </c>
      <c r="D108" s="74"/>
    </row>
    <row r="109" spans="1:4" x14ac:dyDescent="0.15">
      <c r="A109" s="85" t="s">
        <v>23</v>
      </c>
      <c r="B109" s="86"/>
      <c r="C109" s="86"/>
      <c r="D109" s="87">
        <f>D102+D105+D106</f>
        <v>0</v>
      </c>
    </row>
    <row r="110" spans="1:4" s="54" customFormat="1" x14ac:dyDescent="0.15">
      <c r="A110" s="75" t="s">
        <v>56</v>
      </c>
      <c r="B110" s="76"/>
      <c r="C110" s="76">
        <v>2</v>
      </c>
      <c r="D110" s="77">
        <f>D109*C110</f>
        <v>0</v>
      </c>
    </row>
    <row r="111" spans="1:4" x14ac:dyDescent="0.15">
      <c r="A111" s="72"/>
      <c r="B111" s="73"/>
      <c r="C111" s="73"/>
      <c r="D111" s="74"/>
    </row>
    <row r="112" spans="1:4" x14ac:dyDescent="0.15">
      <c r="A112" s="72"/>
      <c r="B112" s="73"/>
      <c r="C112" s="73"/>
      <c r="D112" s="74"/>
    </row>
    <row r="113" spans="1:4" x14ac:dyDescent="0.15">
      <c r="A113" s="75" t="s">
        <v>21</v>
      </c>
      <c r="B113" s="73"/>
      <c r="C113" s="73"/>
      <c r="D113" s="74"/>
    </row>
    <row r="114" spans="1:4" x14ac:dyDescent="0.15">
      <c r="A114" s="59" t="s">
        <v>16</v>
      </c>
      <c r="B114" s="59" t="s">
        <v>17</v>
      </c>
      <c r="C114" s="59" t="s">
        <v>53</v>
      </c>
      <c r="D114" s="59" t="s">
        <v>19</v>
      </c>
    </row>
    <row r="115" spans="1:4" x14ac:dyDescent="0.15">
      <c r="A115" s="57" t="s">
        <v>13</v>
      </c>
      <c r="B115" s="57">
        <v>0</v>
      </c>
      <c r="C115" s="55">
        <v>0</v>
      </c>
      <c r="D115" s="58">
        <f>B115*C115</f>
        <v>0</v>
      </c>
    </row>
    <row r="116" spans="1:4" x14ac:dyDescent="0.15">
      <c r="A116" s="57" t="s">
        <v>14</v>
      </c>
      <c r="B116" s="57">
        <v>0</v>
      </c>
      <c r="C116" s="55">
        <v>0</v>
      </c>
      <c r="D116" s="58">
        <f>B116*C116</f>
        <v>0</v>
      </c>
    </row>
    <row r="117" spans="1:4" x14ac:dyDescent="0.15">
      <c r="A117" s="57" t="s">
        <v>15</v>
      </c>
      <c r="B117" s="57">
        <v>0</v>
      </c>
      <c r="C117" s="55">
        <v>0</v>
      </c>
      <c r="D117" s="58">
        <f>B117*C117</f>
        <v>0</v>
      </c>
    </row>
    <row r="118" spans="1:4" x14ac:dyDescent="0.15">
      <c r="A118" s="57" t="s">
        <v>36</v>
      </c>
      <c r="B118" s="57">
        <v>0</v>
      </c>
      <c r="C118" s="55">
        <v>0</v>
      </c>
      <c r="D118" s="58">
        <f>B118*C118</f>
        <v>0</v>
      </c>
    </row>
    <row r="119" spans="1:4" x14ac:dyDescent="0.15">
      <c r="A119" s="57" t="s">
        <v>36</v>
      </c>
      <c r="B119" s="57">
        <v>0</v>
      </c>
      <c r="C119" s="55">
        <v>0</v>
      </c>
      <c r="D119" s="58">
        <f>B119*C119</f>
        <v>0</v>
      </c>
    </row>
    <row r="120" spans="1:4" s="62" customFormat="1" x14ac:dyDescent="0.15">
      <c r="A120" s="83"/>
      <c r="B120" s="60"/>
      <c r="C120" s="61"/>
      <c r="D120" s="84"/>
    </row>
    <row r="121" spans="1:4" x14ac:dyDescent="0.15">
      <c r="A121" s="85" t="s">
        <v>54</v>
      </c>
      <c r="B121" s="86"/>
      <c r="C121" s="86">
        <f>SUM(C115:C119)</f>
        <v>0</v>
      </c>
      <c r="D121" s="74"/>
    </row>
    <row r="122" spans="1:4" x14ac:dyDescent="0.15">
      <c r="A122" s="85" t="s">
        <v>24</v>
      </c>
      <c r="B122" s="86"/>
      <c r="C122" s="86"/>
      <c r="D122" s="87">
        <f>D115+D118+D119</f>
        <v>0</v>
      </c>
    </row>
    <row r="123" spans="1:4" s="54" customFormat="1" x14ac:dyDescent="0.15">
      <c r="A123" s="75" t="s">
        <v>57</v>
      </c>
      <c r="B123" s="76"/>
      <c r="C123" s="76">
        <v>3</v>
      </c>
      <c r="D123" s="77">
        <f>D122*C123</f>
        <v>0</v>
      </c>
    </row>
    <row r="124" spans="1:4" x14ac:dyDescent="0.15">
      <c r="A124" s="72"/>
      <c r="B124" s="73"/>
      <c r="C124" s="73"/>
      <c r="D124" s="74"/>
    </row>
    <row r="125" spans="1:4" x14ac:dyDescent="0.15">
      <c r="A125" s="72"/>
      <c r="B125" s="73"/>
      <c r="C125" s="73"/>
      <c r="D125" s="74"/>
    </row>
    <row r="126" spans="1:4" x14ac:dyDescent="0.15">
      <c r="A126" s="75" t="s">
        <v>22</v>
      </c>
      <c r="B126" s="73"/>
      <c r="C126" s="73"/>
      <c r="D126" s="74"/>
    </row>
    <row r="127" spans="1:4" x14ac:dyDescent="0.15">
      <c r="A127" s="59" t="s">
        <v>16</v>
      </c>
      <c r="B127" s="59" t="s">
        <v>17</v>
      </c>
      <c r="C127" s="59" t="s">
        <v>62</v>
      </c>
      <c r="D127" s="59" t="s">
        <v>19</v>
      </c>
    </row>
    <row r="128" spans="1:4" x14ac:dyDescent="0.15">
      <c r="A128" s="57" t="s">
        <v>13</v>
      </c>
      <c r="B128" s="57">
        <v>0</v>
      </c>
      <c r="C128" s="55">
        <v>0</v>
      </c>
      <c r="D128" s="58">
        <f>B128*C128</f>
        <v>0</v>
      </c>
    </row>
    <row r="129" spans="1:4" x14ac:dyDescent="0.15">
      <c r="A129" s="57" t="s">
        <v>14</v>
      </c>
      <c r="B129" s="57">
        <v>0</v>
      </c>
      <c r="C129" s="55">
        <v>0</v>
      </c>
      <c r="D129" s="58">
        <f>B129*C129</f>
        <v>0</v>
      </c>
    </row>
    <row r="130" spans="1:4" x14ac:dyDescent="0.15">
      <c r="A130" s="57" t="s">
        <v>15</v>
      </c>
      <c r="B130" s="57">
        <v>0</v>
      </c>
      <c r="C130" s="55">
        <v>0</v>
      </c>
      <c r="D130" s="58">
        <f>B130*C130</f>
        <v>0</v>
      </c>
    </row>
    <row r="131" spans="1:4" x14ac:dyDescent="0.15">
      <c r="A131" s="57" t="s">
        <v>36</v>
      </c>
      <c r="B131" s="57">
        <v>0</v>
      </c>
      <c r="C131" s="55">
        <v>0</v>
      </c>
      <c r="D131" s="58">
        <f>B131*C131</f>
        <v>0</v>
      </c>
    </row>
    <row r="132" spans="1:4" x14ac:dyDescent="0.15">
      <c r="A132" s="57" t="s">
        <v>36</v>
      </c>
      <c r="B132" s="57">
        <v>0</v>
      </c>
      <c r="C132" s="55">
        <v>0</v>
      </c>
      <c r="D132" s="58">
        <f>B132*C132</f>
        <v>0</v>
      </c>
    </row>
    <row r="133" spans="1:4" s="62" customFormat="1" x14ac:dyDescent="0.15">
      <c r="A133" s="83"/>
      <c r="B133" s="60"/>
      <c r="C133" s="61"/>
      <c r="D133" s="84"/>
    </row>
    <row r="134" spans="1:4" x14ac:dyDescent="0.15">
      <c r="A134" s="85" t="s">
        <v>63</v>
      </c>
      <c r="B134" s="86"/>
      <c r="C134" s="86">
        <f>SUM(C128:C132)</f>
        <v>0</v>
      </c>
      <c r="D134" s="74"/>
    </row>
    <row r="135" spans="1:4" x14ac:dyDescent="0.15">
      <c r="A135" s="85" t="s">
        <v>25</v>
      </c>
      <c r="B135" s="86"/>
      <c r="C135" s="86"/>
      <c r="D135" s="87">
        <f>D128+D131+D132</f>
        <v>0</v>
      </c>
    </row>
    <row r="136" spans="1:4" x14ac:dyDescent="0.15">
      <c r="A136" s="75" t="s">
        <v>65</v>
      </c>
      <c r="B136" s="86"/>
      <c r="C136" s="86">
        <v>4</v>
      </c>
      <c r="D136" s="87">
        <f>D135*C136</f>
        <v>0</v>
      </c>
    </row>
    <row r="137" spans="1:4" x14ac:dyDescent="0.15">
      <c r="A137" s="72"/>
      <c r="B137" s="73"/>
      <c r="C137" s="73"/>
      <c r="D137" s="74"/>
    </row>
    <row r="138" spans="1:4" x14ac:dyDescent="0.15">
      <c r="A138" s="72"/>
      <c r="B138" s="73"/>
      <c r="C138" s="73"/>
      <c r="D138" s="74"/>
    </row>
    <row r="139" spans="1:4" x14ac:dyDescent="0.15">
      <c r="A139" s="75" t="s">
        <v>27</v>
      </c>
      <c r="B139" s="73"/>
      <c r="C139" s="73"/>
      <c r="D139" s="74"/>
    </row>
    <row r="140" spans="1:4" x14ac:dyDescent="0.15">
      <c r="A140" s="59" t="s">
        <v>16</v>
      </c>
      <c r="B140" s="59" t="s">
        <v>17</v>
      </c>
      <c r="C140" s="59" t="s">
        <v>64</v>
      </c>
      <c r="D140" s="59" t="s">
        <v>19</v>
      </c>
    </row>
    <row r="141" spans="1:4" x14ac:dyDescent="0.15">
      <c r="A141" s="57" t="s">
        <v>13</v>
      </c>
      <c r="B141" s="57">
        <v>0</v>
      </c>
      <c r="C141" s="55">
        <v>0</v>
      </c>
      <c r="D141" s="58">
        <f>B141*C141</f>
        <v>0</v>
      </c>
    </row>
    <row r="142" spans="1:4" x14ac:dyDescent="0.15">
      <c r="A142" s="57" t="s">
        <v>14</v>
      </c>
      <c r="B142" s="57">
        <v>0</v>
      </c>
      <c r="C142" s="55">
        <v>0</v>
      </c>
      <c r="D142" s="58">
        <f>B142*C142</f>
        <v>0</v>
      </c>
    </row>
    <row r="143" spans="1:4" x14ac:dyDescent="0.15">
      <c r="A143" s="57" t="s">
        <v>15</v>
      </c>
      <c r="B143" s="57">
        <v>0</v>
      </c>
      <c r="C143" s="55">
        <v>0</v>
      </c>
      <c r="D143" s="58">
        <f>B143*C143</f>
        <v>0</v>
      </c>
    </row>
    <row r="144" spans="1:4" x14ac:dyDescent="0.15">
      <c r="A144" s="57" t="s">
        <v>36</v>
      </c>
      <c r="B144" s="57">
        <v>0</v>
      </c>
      <c r="C144" s="55">
        <v>0</v>
      </c>
      <c r="D144" s="58">
        <f>B144*C144</f>
        <v>0</v>
      </c>
    </row>
    <row r="145" spans="1:4" x14ac:dyDescent="0.15">
      <c r="A145" s="57" t="s">
        <v>36</v>
      </c>
      <c r="B145" s="57">
        <v>0</v>
      </c>
      <c r="C145" s="55">
        <v>0</v>
      </c>
      <c r="D145" s="58">
        <f>B145*C145</f>
        <v>0</v>
      </c>
    </row>
    <row r="146" spans="1:4" s="62" customFormat="1" x14ac:dyDescent="0.15">
      <c r="A146" s="83"/>
      <c r="B146" s="60"/>
      <c r="C146" s="61"/>
      <c r="D146" s="84"/>
    </row>
    <row r="147" spans="1:4" x14ac:dyDescent="0.15">
      <c r="A147" s="85" t="s">
        <v>66</v>
      </c>
      <c r="B147" s="86"/>
      <c r="C147" s="86">
        <f>SUM(C141:C145)</f>
        <v>0</v>
      </c>
      <c r="D147" s="74"/>
    </row>
    <row r="148" spans="1:4" x14ac:dyDescent="0.15">
      <c r="A148" s="85" t="s">
        <v>26</v>
      </c>
      <c r="B148" s="86"/>
      <c r="C148" s="86"/>
      <c r="D148" s="87">
        <f>D141+D144+D145</f>
        <v>0</v>
      </c>
    </row>
    <row r="149" spans="1:4" s="54" customFormat="1" x14ac:dyDescent="0.15">
      <c r="A149" s="80" t="s">
        <v>67</v>
      </c>
      <c r="B149" s="81"/>
      <c r="C149" s="81">
        <v>5</v>
      </c>
      <c r="D149" s="82">
        <f>D148*C149</f>
        <v>0</v>
      </c>
    </row>
    <row r="150" spans="1:4" s="62" customFormat="1" x14ac:dyDescent="0.15">
      <c r="A150" s="95"/>
      <c r="B150" s="61"/>
      <c r="C150" s="61"/>
      <c r="D150" s="96"/>
    </row>
    <row r="151" spans="1:4" s="62" customFormat="1" x14ac:dyDescent="0.15">
      <c r="A151" s="95"/>
      <c r="B151" s="61"/>
      <c r="C151" s="61"/>
      <c r="D151" s="96"/>
    </row>
    <row r="152" spans="1:4" ht="15" x14ac:dyDescent="0.2">
      <c r="A152" s="97" t="s">
        <v>68</v>
      </c>
      <c r="B152" s="97"/>
      <c r="C152" s="98">
        <f>C95*C97+C108*C110+C121*C123+C134*C136+C147*C149</f>
        <v>0</v>
      </c>
      <c r="D152" s="97"/>
    </row>
    <row r="153" spans="1:4" ht="15" x14ac:dyDescent="0.2">
      <c r="A153" s="97" t="s">
        <v>73</v>
      </c>
      <c r="B153" s="97"/>
      <c r="C153" s="99"/>
      <c r="D153" s="97">
        <f>D97+D110+D123+D136+D149</f>
        <v>0</v>
      </c>
    </row>
    <row r="154" spans="1:4" s="61" customFormat="1" ht="18" x14ac:dyDescent="0.25">
      <c r="A154" s="93"/>
      <c r="B154" s="93"/>
      <c r="C154" s="94"/>
      <c r="D154" s="93"/>
    </row>
    <row r="155" spans="1:4" s="61" customFormat="1" ht="18" x14ac:dyDescent="0.25">
      <c r="A155" s="93"/>
      <c r="B155" s="93"/>
      <c r="C155" s="94"/>
      <c r="D155" s="93"/>
    </row>
    <row r="156" spans="1:4" s="61" customFormat="1" ht="18" x14ac:dyDescent="0.25">
      <c r="A156" s="93"/>
      <c r="B156" s="93"/>
      <c r="C156" s="94"/>
      <c r="D156" s="93"/>
    </row>
    <row r="157" spans="1:4" s="100" customFormat="1" ht="15" x14ac:dyDescent="0.2">
      <c r="A157" s="97" t="s">
        <v>72</v>
      </c>
      <c r="B157" s="97"/>
      <c r="C157" s="99"/>
      <c r="D157" s="97">
        <f>D82</f>
        <v>0</v>
      </c>
    </row>
    <row r="158" spans="1:4" s="100" customFormat="1" ht="15" x14ac:dyDescent="0.2">
      <c r="A158" s="97" t="s">
        <v>73</v>
      </c>
      <c r="B158" s="97"/>
      <c r="C158" s="99"/>
      <c r="D158" s="97">
        <f>D153</f>
        <v>0</v>
      </c>
    </row>
    <row r="159" spans="1:4" ht="18" x14ac:dyDescent="0.25">
      <c r="A159" s="88" t="s">
        <v>74</v>
      </c>
      <c r="B159" s="88"/>
      <c r="C159" s="89"/>
      <c r="D159" s="88">
        <f>D157+D158</f>
        <v>0</v>
      </c>
    </row>
    <row r="160" spans="1:4" ht="18" x14ac:dyDescent="0.25">
      <c r="A160" s="88" t="s">
        <v>75</v>
      </c>
      <c r="B160" s="88"/>
      <c r="C160" s="89"/>
      <c r="D160" s="88">
        <f>D159*1.21</f>
        <v>0</v>
      </c>
    </row>
  </sheetData>
  <sheetProtection selectLockedCells="1"/>
  <mergeCells count="4">
    <mergeCell ref="A85:D85"/>
    <mergeCell ref="A25:D25"/>
    <mergeCell ref="A72:D72"/>
    <mergeCell ref="A23:D23"/>
  </mergeCells>
  <conditionalFormatting sqref="C95">
    <cfRule type="cellIs" dxfId="18" priority="20" operator="greaterThan">
      <formula>200</formula>
    </cfRule>
  </conditionalFormatting>
  <conditionalFormatting sqref="C108">
    <cfRule type="cellIs" dxfId="17" priority="18" operator="greaterThan">
      <formula>120</formula>
    </cfRule>
    <cfRule type="cellIs" dxfId="16" priority="19" operator="greaterThan">
      <formula>200</formula>
    </cfRule>
  </conditionalFormatting>
  <conditionalFormatting sqref="C121">
    <cfRule type="cellIs" dxfId="15" priority="15" operator="greaterThan">
      <formula>60</formula>
    </cfRule>
    <cfRule type="cellIs" dxfId="14" priority="16" operator="greaterThan">
      <formula>120</formula>
    </cfRule>
    <cfRule type="cellIs" dxfId="13" priority="17" operator="greaterThan">
      <formula>200</formula>
    </cfRule>
  </conditionalFormatting>
  <conditionalFormatting sqref="C134">
    <cfRule type="cellIs" dxfId="12" priority="11" operator="greaterThan">
      <formula>40</formula>
    </cfRule>
    <cfRule type="cellIs" dxfId="11" priority="12" operator="greaterThan">
      <formula>60</formula>
    </cfRule>
    <cfRule type="cellIs" dxfId="10" priority="13" operator="greaterThan">
      <formula>120</formula>
    </cfRule>
    <cfRule type="cellIs" dxfId="9" priority="14" operator="greaterThan">
      <formula>200</formula>
    </cfRule>
  </conditionalFormatting>
  <conditionalFormatting sqref="C147">
    <cfRule type="cellIs" dxfId="8" priority="6" operator="greaterThan">
      <formula>24</formula>
    </cfRule>
    <cfRule type="cellIs" dxfId="7" priority="7" operator="greaterThan">
      <formula>40</formula>
    </cfRule>
    <cfRule type="cellIs" dxfId="6" priority="8" operator="greaterThan">
      <formula>60</formula>
    </cfRule>
    <cfRule type="cellIs" dxfId="5" priority="9" operator="greaterThan">
      <formula>120</formula>
    </cfRule>
    <cfRule type="cellIs" dxfId="4" priority="10" operator="greaterThan">
      <formula>200</formula>
    </cfRule>
  </conditionalFormatting>
  <conditionalFormatting sqref="C152">
    <cfRule type="cellIs" dxfId="3" priority="4" operator="greaterThan">
      <formula>900</formula>
    </cfRule>
  </conditionalFormatting>
  <conditionalFormatting sqref="D153:D156">
    <cfRule type="cellIs" dxfId="2" priority="3" operator="greaterThan">
      <formula>1000000</formula>
    </cfRule>
  </conditionalFormatting>
  <conditionalFormatting sqref="D82">
    <cfRule type="cellIs" dxfId="1" priority="2" operator="greaterThan">
      <formula>1000000</formula>
    </cfRule>
  </conditionalFormatting>
  <conditionalFormatting sqref="D159">
    <cfRule type="cellIs" dxfId="0" priority="1" operator="greaterThan">
      <formula>100000</formula>
    </cfRule>
  </conditionalFormatting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Kievit, Tim (WVL)</dc:creator>
  <cp:lastModifiedBy>Kievit, Tim (WVL)</cp:lastModifiedBy>
  <dcterms:created xsi:type="dcterms:W3CDTF">2022-08-10T09:19:46Z</dcterms:created>
  <dcterms:modified xsi:type="dcterms:W3CDTF">2022-09-12T06:32:52Z</dcterms:modified>
</cp:coreProperties>
</file>